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Рабочие каталоги подразделений\ЯрМК\Общая\Раскрытие информации\2025\качество\1. 2025\"/>
    </mc:Choice>
  </mc:AlternateContent>
  <bookViews>
    <workbookView xWindow="0" yWindow="0" windowWidth="28800" windowHeight="11835"/>
  </bookViews>
  <sheets>
    <sheet name="п 2.1." sheetId="5" r:id="rId1"/>
    <sheet name="п 2.2." sheetId="6" r:id="rId2"/>
  </sheets>
  <definedNames>
    <definedName name="P1_SC_PROT1" hidden="1">#REF!,#REF!,#REF!,#REF!,#REF!</definedName>
    <definedName name="P1_SC_PROT10" hidden="1">#REF!,#REF!,#REF!,#REF!,#REF!</definedName>
    <definedName name="P1_SC_PROT14" hidden="1">#REF!,#REF!,#REF!,#REF!</definedName>
    <definedName name="P1_SC_PROT15" hidden="1">#REF!,#REF!,#REF!</definedName>
    <definedName name="P1_SC_PROT17" hidden="1">#REF!,#REF!,#REF!,#REF!,#REF!</definedName>
    <definedName name="P1_SC_PROT2" hidden="1">#REF!,#REF!,#REF!,#REF!,#REF!</definedName>
    <definedName name="P1_SC_PROT26" hidden="1">#REF!,#REF!,#REF!</definedName>
    <definedName name="P1_SC_PROT5" hidden="1">#REF!,#REF!,#REF!</definedName>
    <definedName name="P1_SC_PROT7" hidden="1">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_PROT1" hidden="1">#REF!,#REF!,#REF!,#REF!,#REF!</definedName>
    <definedName name="P2_SC_PROT15" hidden="1">#REF!,#REF!,#REF!</definedName>
    <definedName name="P2_SC_PROT17" hidden="1">#REF!,#REF!,#REF!,#REF!,#REF!</definedName>
    <definedName name="P2_SC_PROT2" hidden="1">#REF!,#REF!,#REF!,#REF!,#REF!</definedName>
    <definedName name="P2_SC_PROT26" hidden="1">#REF!,#REF!,#REF!</definedName>
    <definedName name="P2_SC_PROT7" hidden="1">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_PROT1" hidden="1">#REF!,#REF!,#REF!,#REF!,#REF!</definedName>
    <definedName name="P3_SC_PROT15" hidden="1">#REF!,#REF!,#REF!</definedName>
    <definedName name="P3_SC_PROT2" hidden="1">#REF!,#REF!,#REF!,#REF!,#REF!</definedName>
    <definedName name="P3_SC_PROT26" hidden="1">#REF!,#REF!,#REF!</definedName>
    <definedName name="P3_SC_PROT7" hidden="1">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_PROT1" hidden="1">#REF!,#REF!,#REF!,#REF!,#REF!</definedName>
    <definedName name="P4_SC_PROT15" hidden="1">#REF!,#REF!,#REF!</definedName>
    <definedName name="P4_SC_PROT2" hidden="1">#REF!,#REF!,#REF!,#REF!,#REF!</definedName>
    <definedName name="P4_SC_PROT26" hidden="1">#REF!,#REF!,#REF!</definedName>
    <definedName name="P4_SC_PROT7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_PROT1" hidden="1">#REF!,#REF!,#REF!,#REF!,#REF!</definedName>
    <definedName name="P5_SC_PROT15" hidden="1">#REF!,#REF!,#REF!</definedName>
    <definedName name="P5_SC_PROT26" hidden="1">#REF!,#REF!,#REF!</definedName>
    <definedName name="P5_SC_PROT7" hidden="1">#REF!,#REF!,#REF!,#REF!,P1_SC_PROT7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_PROT1" hidden="1">#REF!,#REF!,#REF!,#REF!,P1_SC_PROT1,P2_SC_PROT1</definedName>
    <definedName name="P6_SCOPE_PROT1" hidden="1">#REF!,#REF!,#REF!,#REF!,P1_SCOPE_PROT1,P2_SCOPE_PROT1</definedName>
    <definedName name="P6_SCOPE_PROT8" hidden="1">#REF!,#REF!,#REF!,#REF!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6" l="1"/>
  <c r="I35" i="6"/>
  <c r="G35" i="6"/>
  <c r="K34" i="6"/>
  <c r="I34" i="6"/>
  <c r="G34" i="6"/>
  <c r="K44" i="5"/>
  <c r="I44" i="5"/>
  <c r="G44" i="5"/>
  <c r="K31" i="6"/>
  <c r="I31" i="6"/>
  <c r="G31" i="6"/>
  <c r="K20" i="6"/>
  <c r="I20" i="6"/>
  <c r="G20" i="6"/>
</calcChain>
</file>

<file path=xl/sharedStrings.xml><?xml version="1.0" encoding="utf-8"?>
<sst xmlns="http://schemas.openxmlformats.org/spreadsheetml/2006/main" count="176" uniqueCount="91">
  <si>
    <t>№ п/п</t>
  </si>
  <si>
    <t>Выключатель нагрузки</t>
  </si>
  <si>
    <t>Количество цепей на опоре</t>
  </si>
  <si>
    <t>Материал опор</t>
  </si>
  <si>
    <t>Система условных единиц для распределения общей суммы тарифной выручки по классам напряжения</t>
  </si>
  <si>
    <t>Таблица № 2.1.</t>
  </si>
  <si>
    <t>Объем воздушных линий электропередач (ВЛЭП) и кабельных линий электропередач (КЛЭП) в условных единицах в зависимости от протяженности, напряжения, конструктивного исполнения и материала опор</t>
  </si>
  <si>
    <t>Вид ЛЭП</t>
  </si>
  <si>
    <t xml:space="preserve">Напряжение, кВ </t>
  </si>
  <si>
    <t>Количество условных единиц (У) на 100 км трассы ЛЭП</t>
  </si>
  <si>
    <t>Протяженность</t>
  </si>
  <si>
    <t>Объем условных единиц</t>
  </si>
  <si>
    <t>у/100км</t>
  </si>
  <si>
    <t>км</t>
  </si>
  <si>
    <t>у</t>
  </si>
  <si>
    <t>1 полугодие</t>
  </si>
  <si>
    <t>2 полугодие</t>
  </si>
  <si>
    <t>18</t>
  </si>
  <si>
    <t>19 = 5*18/100</t>
  </si>
  <si>
    <t>20</t>
  </si>
  <si>
    <t>21 = 5*20/100</t>
  </si>
  <si>
    <t>22</t>
  </si>
  <si>
    <t>23 = 5*22/100</t>
  </si>
  <si>
    <t>ВЛЭП</t>
  </si>
  <si>
    <t>-</t>
  </si>
  <si>
    <t>металл</t>
  </si>
  <si>
    <t>400-500</t>
  </si>
  <si>
    <t>ж/бетон</t>
  </si>
  <si>
    <t>дерево</t>
  </si>
  <si>
    <t>110-150</t>
  </si>
  <si>
    <t>КЛЭП</t>
  </si>
  <si>
    <t xml:space="preserve">ВН, всего </t>
  </si>
  <si>
    <t xml:space="preserve"> 20 -35</t>
  </si>
  <si>
    <t>СНI, всего</t>
  </si>
  <si>
    <t xml:space="preserve"> 1 - 20 </t>
  </si>
  <si>
    <t>дерево на ж/б пасынках</t>
  </si>
  <si>
    <t>ж/бетон, металл</t>
  </si>
  <si>
    <t xml:space="preserve"> 3 - 10</t>
  </si>
  <si>
    <t>СНII, всего</t>
  </si>
  <si>
    <t xml:space="preserve">0,4 кВ </t>
  </si>
  <si>
    <t xml:space="preserve">до 1 кВ </t>
  </si>
  <si>
    <t>НН, всего</t>
  </si>
  <si>
    <t>Справочно: итого условных единиц ЛЭП (итог табл.П2.1)</t>
  </si>
  <si>
    <t>Объем подстанций 35-1150 кВ, трансформаторных подстанций (ТП), комплектных трансформаторных подстанций (КТП) и распределительных пунктов (РП) 0,4-20 кВ в условных единицах</t>
  </si>
  <si>
    <t>Наименование</t>
  </si>
  <si>
    <t>Единица измерения</t>
  </si>
  <si>
    <t>Количество условных единиц (У) на единицу измерения</t>
  </si>
  <si>
    <t>Количество единиц измерения</t>
  </si>
  <si>
    <t>у/ед.изм.</t>
  </si>
  <si>
    <t>ед.изм.</t>
  </si>
  <si>
    <t>19=5*18</t>
  </si>
  <si>
    <t>21=5*20</t>
  </si>
  <si>
    <t>23=5*22</t>
  </si>
  <si>
    <t>1</t>
  </si>
  <si>
    <t>Подстанция</t>
  </si>
  <si>
    <t>П/ст</t>
  </si>
  <si>
    <t xml:space="preserve"> 110 - 150</t>
  </si>
  <si>
    <t>2</t>
  </si>
  <si>
    <t>Силовой трансформатор или реактор (одно- или трехфазный), или вольтодобавочный трансформатор</t>
  </si>
  <si>
    <t>Единица оборудо-вания</t>
  </si>
  <si>
    <t>35 всего</t>
  </si>
  <si>
    <t>5</t>
  </si>
  <si>
    <t xml:space="preserve"> 1 - 20 всего</t>
  </si>
  <si>
    <t>3</t>
  </si>
  <si>
    <t>Воздушный выключатель</t>
  </si>
  <si>
    <t>5 фазы</t>
  </si>
  <si>
    <t xml:space="preserve"> 1 - 20</t>
  </si>
  <si>
    <t>Масляный выключатель</t>
  </si>
  <si>
    <t xml:space="preserve"> - " -</t>
  </si>
  <si>
    <t>Отделитель с короткозамыкате-лем</t>
  </si>
  <si>
    <t>Синхронный компенсатор мощн. 50 Мвар</t>
  </si>
  <si>
    <t>То же, 50 Мвар и более</t>
  </si>
  <si>
    <t>Статические конденсаторы</t>
  </si>
  <si>
    <t>100 конд.</t>
  </si>
  <si>
    <t>35</t>
  </si>
  <si>
    <t>2,4</t>
  </si>
  <si>
    <t xml:space="preserve"> 0,4 - 20</t>
  </si>
  <si>
    <t>Мачтовая (столбовая) ТП</t>
  </si>
  <si>
    <t>ТП</t>
  </si>
  <si>
    <t>Однотрансформаторная ТП, КТП</t>
  </si>
  <si>
    <t>ТП, КТП</t>
  </si>
  <si>
    <t>Двухтрансформаторная ТП, КТП</t>
  </si>
  <si>
    <t xml:space="preserve">Однотрансформаторная подстанция 35/0,4 кВ </t>
  </si>
  <si>
    <t>п/ст</t>
  </si>
  <si>
    <t>Справочно: итого условных единиц подстанций (итог табл.П2.2)</t>
  </si>
  <si>
    <t>Износ 
%</t>
  </si>
  <si>
    <t>75</t>
  </si>
  <si>
    <t>80</t>
  </si>
  <si>
    <t>70</t>
  </si>
  <si>
    <t>Износ
%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</si>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</sst>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0" fontId="1" fillId="0" borderId="0"/>
    <xf numFmtId="164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</cellXfs>
  <cellStyles count="5">
    <cellStyle name="Обычный" xfId="0" builtinId="0"/>
    <cellStyle name="Обычный 10" xfId="2"/>
    <cellStyle name="Обычный 2" xfId="3"/>
    <cellStyle name="Обычный 2 2" xfId="1"/>
    <cellStyle name="Финансовый 2" xfId="4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M49" sqref="M49"/>
    </sheetView>
  </sheetViews>
  <sheetFormatPr defaultRowHeight="15" x14ac:dyDescent="0.25"/>
  <cols>
    <col min="2" max="2" width="15.42578125" customWidth="1"/>
    <col min="7" max="7" width="13.28515625" customWidth="1"/>
    <col min="9" max="9" width="16.28515625" customWidth="1"/>
    <col min="11" max="11" width="15.28515625" customWidth="1"/>
  </cols>
  <sheetData>
    <row r="1" spans="1:13" x14ac:dyDescent="0.25">
      <c r="A1" s="12" t="s">
        <v>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 t="s">
        <v>5</v>
      </c>
      <c r="L2" s="12"/>
    </row>
    <row r="3" spans="1:13" ht="37.5" customHeight="1" x14ac:dyDescent="0.25">
      <c r="A3" s="16" t="s">
        <v>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2"/>
    </row>
    <row r="4" spans="1:13" ht="135" x14ac:dyDescent="0.25">
      <c r="A4" s="13" t="s">
        <v>7</v>
      </c>
      <c r="B4" s="13" t="s">
        <v>8</v>
      </c>
      <c r="C4" s="13" t="s">
        <v>2</v>
      </c>
      <c r="D4" s="13" t="s">
        <v>3</v>
      </c>
      <c r="E4" s="13" t="s">
        <v>9</v>
      </c>
      <c r="F4" s="13" t="s">
        <v>10</v>
      </c>
      <c r="G4" s="13" t="s">
        <v>11</v>
      </c>
      <c r="H4" s="13" t="s">
        <v>10</v>
      </c>
      <c r="I4" s="13" t="s">
        <v>11</v>
      </c>
      <c r="J4" s="13" t="s">
        <v>10</v>
      </c>
      <c r="K4" s="13" t="s">
        <v>11</v>
      </c>
      <c r="L4" s="8" t="s">
        <v>89</v>
      </c>
      <c r="M4" s="2"/>
    </row>
    <row r="5" spans="1:13" x14ac:dyDescent="0.25">
      <c r="A5" s="12"/>
      <c r="B5" s="12"/>
      <c r="C5" s="12"/>
      <c r="D5" s="12"/>
      <c r="E5" s="12" t="s">
        <v>12</v>
      </c>
      <c r="F5" s="12" t="s">
        <v>13</v>
      </c>
      <c r="G5" s="12" t="s">
        <v>14</v>
      </c>
      <c r="H5" s="12" t="s">
        <v>13</v>
      </c>
      <c r="I5" s="12" t="s">
        <v>14</v>
      </c>
      <c r="J5" s="12" t="s">
        <v>13</v>
      </c>
      <c r="K5" s="12" t="s">
        <v>14</v>
      </c>
      <c r="L5" s="9"/>
    </row>
    <row r="6" spans="1:13" x14ac:dyDescent="0.25">
      <c r="A6" s="12"/>
      <c r="B6" s="12"/>
      <c r="C6" s="12"/>
      <c r="D6" s="12"/>
      <c r="E6" s="12"/>
      <c r="F6" s="12" t="s">
        <v>15</v>
      </c>
      <c r="G6" s="12"/>
      <c r="H6" s="12" t="s">
        <v>16</v>
      </c>
      <c r="I6" s="12"/>
      <c r="J6" s="12" t="s">
        <v>90</v>
      </c>
      <c r="K6" s="12"/>
      <c r="L6" s="9"/>
    </row>
    <row r="7" spans="1:13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 t="s">
        <v>17</v>
      </c>
      <c r="G7" s="12" t="s">
        <v>18</v>
      </c>
      <c r="H7" s="12" t="s">
        <v>19</v>
      </c>
      <c r="I7" s="12" t="s">
        <v>20</v>
      </c>
      <c r="J7" s="12" t="s">
        <v>21</v>
      </c>
      <c r="K7" s="12" t="s">
        <v>22</v>
      </c>
      <c r="L7" s="9"/>
    </row>
    <row r="8" spans="1:13" x14ac:dyDescent="0.25">
      <c r="A8" s="12" t="s">
        <v>23</v>
      </c>
      <c r="B8" s="12">
        <v>1150</v>
      </c>
      <c r="C8" s="12" t="s">
        <v>24</v>
      </c>
      <c r="D8" s="12" t="s">
        <v>25</v>
      </c>
      <c r="E8" s="12">
        <v>800</v>
      </c>
      <c r="F8" s="12"/>
      <c r="G8" s="12">
        <v>0</v>
      </c>
      <c r="H8" s="12"/>
      <c r="I8" s="12">
        <v>0</v>
      </c>
      <c r="J8" s="12"/>
      <c r="K8" s="12">
        <v>0</v>
      </c>
      <c r="L8" s="9"/>
    </row>
    <row r="9" spans="1:13" x14ac:dyDescent="0.25">
      <c r="A9" s="12"/>
      <c r="B9" s="12">
        <v>750</v>
      </c>
      <c r="C9" s="12">
        <v>1</v>
      </c>
      <c r="D9" s="12" t="s">
        <v>25</v>
      </c>
      <c r="E9" s="12">
        <v>600</v>
      </c>
      <c r="F9" s="12"/>
      <c r="G9" s="12">
        <v>0</v>
      </c>
      <c r="H9" s="12"/>
      <c r="I9" s="12">
        <v>0</v>
      </c>
      <c r="J9" s="12"/>
      <c r="K9" s="12">
        <v>0</v>
      </c>
      <c r="L9" s="9"/>
    </row>
    <row r="10" spans="1:13" x14ac:dyDescent="0.25">
      <c r="A10" s="12"/>
      <c r="B10" s="12" t="s">
        <v>26</v>
      </c>
      <c r="C10" s="12">
        <v>1</v>
      </c>
      <c r="D10" s="12" t="s">
        <v>25</v>
      </c>
      <c r="E10" s="12">
        <v>400</v>
      </c>
      <c r="F10" s="12"/>
      <c r="G10" s="12">
        <v>0</v>
      </c>
      <c r="H10" s="12"/>
      <c r="I10" s="12">
        <v>0</v>
      </c>
      <c r="J10" s="12"/>
      <c r="K10" s="12">
        <v>0</v>
      </c>
      <c r="L10" s="9"/>
    </row>
    <row r="11" spans="1:13" x14ac:dyDescent="0.25">
      <c r="A11" s="12"/>
      <c r="B11" s="12"/>
      <c r="C11" s="12"/>
      <c r="D11" s="12" t="s">
        <v>27</v>
      </c>
      <c r="E11" s="12">
        <v>300</v>
      </c>
      <c r="F11" s="12"/>
      <c r="G11" s="12">
        <v>0</v>
      </c>
      <c r="H11" s="12"/>
      <c r="I11" s="12">
        <v>0</v>
      </c>
      <c r="J11" s="12"/>
      <c r="K11" s="12">
        <v>0</v>
      </c>
      <c r="L11" s="9"/>
    </row>
    <row r="12" spans="1:13" x14ac:dyDescent="0.25">
      <c r="A12" s="12"/>
      <c r="B12" s="12">
        <v>330</v>
      </c>
      <c r="C12" s="12">
        <v>1</v>
      </c>
      <c r="D12" s="12" t="s">
        <v>25</v>
      </c>
      <c r="E12" s="12">
        <v>230</v>
      </c>
      <c r="F12" s="12"/>
      <c r="G12" s="12">
        <v>0</v>
      </c>
      <c r="H12" s="12"/>
      <c r="I12" s="12">
        <v>0</v>
      </c>
      <c r="J12" s="12"/>
      <c r="K12" s="12">
        <v>0</v>
      </c>
      <c r="L12" s="9"/>
    </row>
    <row r="13" spans="1:13" x14ac:dyDescent="0.25">
      <c r="A13" s="12"/>
      <c r="B13" s="12"/>
      <c r="C13" s="12"/>
      <c r="D13" s="12" t="s">
        <v>27</v>
      </c>
      <c r="E13" s="12">
        <v>170</v>
      </c>
      <c r="F13" s="12"/>
      <c r="G13" s="12">
        <v>0</v>
      </c>
      <c r="H13" s="12"/>
      <c r="I13" s="12">
        <v>0</v>
      </c>
      <c r="J13" s="12"/>
      <c r="K13" s="12">
        <v>0</v>
      </c>
      <c r="L13" s="9"/>
    </row>
    <row r="14" spans="1:13" x14ac:dyDescent="0.25">
      <c r="A14" s="12"/>
      <c r="B14" s="12"/>
      <c r="C14" s="12">
        <v>2</v>
      </c>
      <c r="D14" s="12" t="s">
        <v>25</v>
      </c>
      <c r="E14" s="12">
        <v>290</v>
      </c>
      <c r="F14" s="12"/>
      <c r="G14" s="12">
        <v>0</v>
      </c>
      <c r="H14" s="12"/>
      <c r="I14" s="12">
        <v>0</v>
      </c>
      <c r="J14" s="12"/>
      <c r="K14" s="12">
        <v>0</v>
      </c>
      <c r="L14" s="9"/>
    </row>
    <row r="15" spans="1:13" x14ac:dyDescent="0.25">
      <c r="A15" s="12"/>
      <c r="B15" s="12"/>
      <c r="C15" s="12"/>
      <c r="D15" s="12" t="s">
        <v>27</v>
      </c>
      <c r="E15" s="12">
        <v>210</v>
      </c>
      <c r="F15" s="12"/>
      <c r="G15" s="12">
        <v>0</v>
      </c>
      <c r="H15" s="12"/>
      <c r="I15" s="12">
        <v>0</v>
      </c>
      <c r="J15" s="12"/>
      <c r="K15" s="12">
        <v>0</v>
      </c>
      <c r="L15" s="9"/>
    </row>
    <row r="16" spans="1:13" x14ac:dyDescent="0.25">
      <c r="A16" s="12"/>
      <c r="B16" s="12">
        <v>220</v>
      </c>
      <c r="C16" s="12">
        <v>1</v>
      </c>
      <c r="D16" s="12" t="s">
        <v>28</v>
      </c>
      <c r="E16" s="12">
        <v>260</v>
      </c>
      <c r="F16" s="12"/>
      <c r="G16" s="12">
        <v>0</v>
      </c>
      <c r="H16" s="12"/>
      <c r="I16" s="12">
        <v>0</v>
      </c>
      <c r="J16" s="12"/>
      <c r="K16" s="12">
        <v>0</v>
      </c>
      <c r="L16" s="9"/>
    </row>
    <row r="17" spans="1:12" x14ac:dyDescent="0.25">
      <c r="A17" s="12"/>
      <c r="B17" s="12"/>
      <c r="C17" s="12"/>
      <c r="D17" s="12" t="s">
        <v>25</v>
      </c>
      <c r="E17" s="12">
        <v>210</v>
      </c>
      <c r="F17" s="12"/>
      <c r="G17" s="12">
        <v>0</v>
      </c>
      <c r="H17" s="12"/>
      <c r="I17" s="12">
        <v>0</v>
      </c>
      <c r="J17" s="12"/>
      <c r="K17" s="12">
        <v>0</v>
      </c>
      <c r="L17" s="9"/>
    </row>
    <row r="18" spans="1:12" x14ac:dyDescent="0.25">
      <c r="A18" s="12"/>
      <c r="B18" s="12"/>
      <c r="C18" s="12"/>
      <c r="D18" s="12" t="s">
        <v>27</v>
      </c>
      <c r="E18" s="12">
        <v>140</v>
      </c>
      <c r="F18" s="12"/>
      <c r="G18" s="12">
        <v>0</v>
      </c>
      <c r="H18" s="12"/>
      <c r="I18" s="12">
        <v>0</v>
      </c>
      <c r="J18" s="12"/>
      <c r="K18" s="12">
        <v>0</v>
      </c>
      <c r="L18" s="9"/>
    </row>
    <row r="19" spans="1:12" x14ac:dyDescent="0.25">
      <c r="A19" s="12"/>
      <c r="B19" s="12"/>
      <c r="C19" s="12">
        <v>2</v>
      </c>
      <c r="D19" s="12" t="s">
        <v>25</v>
      </c>
      <c r="E19" s="12">
        <v>270</v>
      </c>
      <c r="F19" s="12"/>
      <c r="G19" s="12">
        <v>0</v>
      </c>
      <c r="H19" s="12"/>
      <c r="I19" s="12">
        <v>0</v>
      </c>
      <c r="J19" s="12"/>
      <c r="K19" s="12">
        <v>0</v>
      </c>
      <c r="L19" s="9"/>
    </row>
    <row r="20" spans="1:12" x14ac:dyDescent="0.25">
      <c r="A20" s="12"/>
      <c r="B20" s="12"/>
      <c r="C20" s="12"/>
      <c r="D20" s="12" t="s">
        <v>27</v>
      </c>
      <c r="E20" s="12">
        <v>180</v>
      </c>
      <c r="F20" s="12"/>
      <c r="G20" s="12">
        <v>0</v>
      </c>
      <c r="H20" s="12"/>
      <c r="I20" s="12">
        <v>0</v>
      </c>
      <c r="J20" s="12"/>
      <c r="K20" s="12">
        <v>0</v>
      </c>
      <c r="L20" s="9"/>
    </row>
    <row r="21" spans="1:12" x14ac:dyDescent="0.25">
      <c r="A21" s="12"/>
      <c r="B21" s="12" t="s">
        <v>29</v>
      </c>
      <c r="C21" s="12">
        <v>1</v>
      </c>
      <c r="D21" s="12" t="s">
        <v>28</v>
      </c>
      <c r="E21" s="12">
        <v>180</v>
      </c>
      <c r="F21" s="12"/>
      <c r="G21" s="12">
        <v>0</v>
      </c>
      <c r="H21" s="12"/>
      <c r="I21" s="12">
        <v>0</v>
      </c>
      <c r="J21" s="12"/>
      <c r="K21" s="12">
        <v>0</v>
      </c>
      <c r="L21" s="9"/>
    </row>
    <row r="22" spans="1:12" x14ac:dyDescent="0.25">
      <c r="A22" s="12"/>
      <c r="B22" s="12"/>
      <c r="C22" s="12"/>
      <c r="D22" s="12" t="s">
        <v>25</v>
      </c>
      <c r="E22" s="12">
        <v>160</v>
      </c>
      <c r="F22" s="12"/>
      <c r="G22" s="12">
        <v>0</v>
      </c>
      <c r="H22" s="12"/>
      <c r="I22" s="12">
        <v>0</v>
      </c>
      <c r="J22" s="12"/>
      <c r="K22" s="12">
        <v>0</v>
      </c>
      <c r="L22" s="9"/>
    </row>
    <row r="23" spans="1:12" x14ac:dyDescent="0.25">
      <c r="A23" s="12"/>
      <c r="B23" s="12"/>
      <c r="C23" s="12"/>
      <c r="D23" s="12" t="s">
        <v>27</v>
      </c>
      <c r="E23" s="12">
        <v>130</v>
      </c>
      <c r="F23" s="12"/>
      <c r="G23" s="12">
        <v>0</v>
      </c>
      <c r="H23" s="12"/>
      <c r="I23" s="12">
        <v>0</v>
      </c>
      <c r="J23" s="12"/>
      <c r="K23" s="12">
        <v>0</v>
      </c>
      <c r="L23" s="9"/>
    </row>
    <row r="24" spans="1:12" x14ac:dyDescent="0.25">
      <c r="A24" s="12"/>
      <c r="B24" s="12"/>
      <c r="C24" s="12">
        <v>2</v>
      </c>
      <c r="D24" s="12" t="s">
        <v>25</v>
      </c>
      <c r="E24" s="12">
        <v>190</v>
      </c>
      <c r="F24" s="12"/>
      <c r="G24" s="12">
        <v>0</v>
      </c>
      <c r="H24" s="12"/>
      <c r="I24" s="12">
        <v>0</v>
      </c>
      <c r="J24" s="12"/>
      <c r="K24" s="12">
        <v>0</v>
      </c>
      <c r="L24" s="9"/>
    </row>
    <row r="25" spans="1:12" x14ac:dyDescent="0.25">
      <c r="A25" s="12"/>
      <c r="B25" s="12"/>
      <c r="C25" s="12"/>
      <c r="D25" s="12" t="s">
        <v>27</v>
      </c>
      <c r="E25" s="12">
        <v>160</v>
      </c>
      <c r="F25" s="12"/>
      <c r="G25" s="12">
        <v>0</v>
      </c>
      <c r="H25" s="12"/>
      <c r="I25" s="12">
        <v>0</v>
      </c>
      <c r="J25" s="12"/>
      <c r="K25" s="12">
        <v>0</v>
      </c>
      <c r="L25" s="9"/>
    </row>
    <row r="26" spans="1:12" x14ac:dyDescent="0.25">
      <c r="A26" s="12" t="s">
        <v>30</v>
      </c>
      <c r="B26" s="12">
        <v>220</v>
      </c>
      <c r="C26" s="12" t="s">
        <v>24</v>
      </c>
      <c r="D26" s="12" t="s">
        <v>24</v>
      </c>
      <c r="E26" s="12">
        <v>3000</v>
      </c>
      <c r="F26" s="12"/>
      <c r="G26" s="12">
        <v>0</v>
      </c>
      <c r="H26" s="12"/>
      <c r="I26" s="12">
        <v>0</v>
      </c>
      <c r="J26" s="12"/>
      <c r="K26" s="12">
        <v>0</v>
      </c>
      <c r="L26" s="9"/>
    </row>
    <row r="27" spans="1:12" x14ac:dyDescent="0.25">
      <c r="A27" s="12"/>
      <c r="B27" s="12">
        <v>110</v>
      </c>
      <c r="C27" s="12" t="s">
        <v>24</v>
      </c>
      <c r="D27" s="12" t="s">
        <v>24</v>
      </c>
      <c r="E27" s="12">
        <v>2300</v>
      </c>
      <c r="F27" s="12"/>
      <c r="G27" s="12">
        <v>0</v>
      </c>
      <c r="H27" s="12"/>
      <c r="I27" s="12">
        <v>0</v>
      </c>
      <c r="J27" s="12"/>
      <c r="K27" s="12">
        <v>0</v>
      </c>
      <c r="L27" s="9"/>
    </row>
    <row r="28" spans="1:12" x14ac:dyDescent="0.25">
      <c r="A28" s="12"/>
      <c r="B28" s="12" t="s">
        <v>31</v>
      </c>
      <c r="C28" s="12"/>
      <c r="D28" s="12"/>
      <c r="E28" s="12"/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0"/>
    </row>
    <row r="29" spans="1:12" x14ac:dyDescent="0.25">
      <c r="A29" s="12" t="s">
        <v>23</v>
      </c>
      <c r="B29" s="12">
        <v>35</v>
      </c>
      <c r="C29" s="12">
        <v>1</v>
      </c>
      <c r="D29" s="12" t="s">
        <v>28</v>
      </c>
      <c r="E29" s="12">
        <v>170</v>
      </c>
      <c r="F29" s="12"/>
      <c r="G29" s="12">
        <v>0</v>
      </c>
      <c r="H29" s="12"/>
      <c r="I29" s="12">
        <v>0</v>
      </c>
      <c r="J29" s="12"/>
      <c r="K29" s="12">
        <v>0</v>
      </c>
      <c r="L29" s="9"/>
    </row>
    <row r="30" spans="1:12" x14ac:dyDescent="0.25">
      <c r="A30" s="12"/>
      <c r="B30" s="12"/>
      <c r="C30" s="12"/>
      <c r="D30" s="12" t="s">
        <v>25</v>
      </c>
      <c r="E30" s="12">
        <v>140</v>
      </c>
      <c r="F30" s="12"/>
      <c r="G30" s="12">
        <v>0</v>
      </c>
      <c r="H30" s="12"/>
      <c r="I30" s="12">
        <v>0</v>
      </c>
      <c r="J30" s="12"/>
      <c r="K30" s="12">
        <v>0</v>
      </c>
      <c r="L30" s="9"/>
    </row>
    <row r="31" spans="1:12" x14ac:dyDescent="0.25">
      <c r="A31" s="12"/>
      <c r="B31" s="12"/>
      <c r="C31" s="12"/>
      <c r="D31" s="12" t="s">
        <v>27</v>
      </c>
      <c r="E31" s="12">
        <v>120</v>
      </c>
      <c r="F31" s="12"/>
      <c r="G31" s="12">
        <v>0</v>
      </c>
      <c r="H31" s="12"/>
      <c r="I31" s="12">
        <v>0</v>
      </c>
      <c r="J31" s="12"/>
      <c r="K31" s="12">
        <v>0</v>
      </c>
      <c r="L31" s="9"/>
    </row>
    <row r="32" spans="1:12" x14ac:dyDescent="0.25">
      <c r="A32" s="12"/>
      <c r="B32" s="12"/>
      <c r="C32" s="12">
        <v>2</v>
      </c>
      <c r="D32" s="12" t="s">
        <v>25</v>
      </c>
      <c r="E32" s="12">
        <v>180</v>
      </c>
      <c r="F32" s="12"/>
      <c r="G32" s="12">
        <v>0</v>
      </c>
      <c r="H32" s="12"/>
      <c r="I32" s="12">
        <v>0</v>
      </c>
      <c r="J32" s="12"/>
      <c r="K32" s="12">
        <v>0</v>
      </c>
      <c r="L32" s="9"/>
    </row>
    <row r="33" spans="1:12" x14ac:dyDescent="0.25">
      <c r="A33" s="12"/>
      <c r="B33" s="12"/>
      <c r="C33" s="12"/>
      <c r="D33" s="12" t="s">
        <v>27</v>
      </c>
      <c r="E33" s="12">
        <v>150</v>
      </c>
      <c r="F33" s="12"/>
      <c r="G33" s="12">
        <v>0</v>
      </c>
      <c r="H33" s="12"/>
      <c r="I33" s="12">
        <v>0</v>
      </c>
      <c r="J33" s="12"/>
      <c r="K33" s="12">
        <v>0</v>
      </c>
      <c r="L33" s="9"/>
    </row>
    <row r="34" spans="1:12" x14ac:dyDescent="0.25">
      <c r="A34" s="12" t="s">
        <v>30</v>
      </c>
      <c r="B34" s="12" t="s">
        <v>32</v>
      </c>
      <c r="C34" s="12" t="s">
        <v>24</v>
      </c>
      <c r="D34" s="12" t="s">
        <v>24</v>
      </c>
      <c r="E34" s="12">
        <v>470</v>
      </c>
      <c r="F34" s="12"/>
      <c r="G34" s="12">
        <v>0</v>
      </c>
      <c r="H34" s="12"/>
      <c r="I34" s="12">
        <v>0</v>
      </c>
      <c r="J34" s="12"/>
      <c r="K34" s="12">
        <v>0</v>
      </c>
      <c r="L34" s="9"/>
    </row>
    <row r="35" spans="1:12" x14ac:dyDescent="0.25">
      <c r="A35" s="12"/>
      <c r="B35" s="12" t="s">
        <v>33</v>
      </c>
      <c r="C35" s="12"/>
      <c r="D35" s="12"/>
      <c r="E35" s="12"/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0"/>
    </row>
    <row r="36" spans="1:12" x14ac:dyDescent="0.25">
      <c r="A36" s="12" t="s">
        <v>23</v>
      </c>
      <c r="B36" s="12" t="s">
        <v>34</v>
      </c>
      <c r="C36" s="12" t="s">
        <v>24</v>
      </c>
      <c r="D36" s="12" t="s">
        <v>28</v>
      </c>
      <c r="E36" s="12">
        <v>160</v>
      </c>
      <c r="F36" s="12"/>
      <c r="G36" s="12">
        <v>0</v>
      </c>
      <c r="H36" s="12"/>
      <c r="I36" s="12">
        <v>0</v>
      </c>
      <c r="J36" s="12"/>
      <c r="K36" s="12">
        <v>0</v>
      </c>
      <c r="L36" s="9"/>
    </row>
    <row r="37" spans="1:12" x14ac:dyDescent="0.25">
      <c r="A37" s="12"/>
      <c r="B37" s="12"/>
      <c r="C37" s="12"/>
      <c r="D37" s="12" t="s">
        <v>35</v>
      </c>
      <c r="E37" s="12">
        <v>140</v>
      </c>
      <c r="F37" s="12"/>
      <c r="G37" s="12">
        <v>0</v>
      </c>
      <c r="H37" s="12"/>
      <c r="I37" s="12">
        <v>0</v>
      </c>
      <c r="J37" s="12"/>
      <c r="K37" s="12">
        <v>0</v>
      </c>
      <c r="L37" s="9"/>
    </row>
    <row r="38" spans="1:12" x14ac:dyDescent="0.25">
      <c r="A38" s="12"/>
      <c r="B38" s="12"/>
      <c r="C38" s="12"/>
      <c r="D38" s="12" t="s">
        <v>36</v>
      </c>
      <c r="E38" s="12">
        <v>110</v>
      </c>
      <c r="F38" s="12"/>
      <c r="G38" s="12">
        <v>0</v>
      </c>
      <c r="H38" s="12"/>
      <c r="I38" s="12">
        <v>0</v>
      </c>
      <c r="J38" s="12"/>
      <c r="K38" s="12">
        <v>0</v>
      </c>
      <c r="L38" s="9"/>
    </row>
    <row r="39" spans="1:12" x14ac:dyDescent="0.25">
      <c r="A39" s="12" t="s">
        <v>30</v>
      </c>
      <c r="B39" s="12" t="s">
        <v>37</v>
      </c>
      <c r="C39" s="12" t="s">
        <v>24</v>
      </c>
      <c r="D39" s="12" t="s">
        <v>24</v>
      </c>
      <c r="E39" s="12">
        <v>350</v>
      </c>
      <c r="F39" s="12">
        <v>180.7</v>
      </c>
      <c r="G39" s="12">
        <v>642.6</v>
      </c>
      <c r="H39" s="12">
        <v>180.7</v>
      </c>
      <c r="I39" s="15">
        <v>632.61799999999926</v>
      </c>
      <c r="J39" s="15">
        <v>180.74799999999996</v>
      </c>
      <c r="K39" s="15">
        <v>632.61799999999994</v>
      </c>
      <c r="L39" s="1">
        <v>90</v>
      </c>
    </row>
    <row r="40" spans="1:12" x14ac:dyDescent="0.25">
      <c r="A40" s="12"/>
      <c r="B40" s="12" t="s">
        <v>38</v>
      </c>
      <c r="C40" s="12"/>
      <c r="D40" s="12"/>
      <c r="E40" s="12"/>
      <c r="F40" s="12">
        <v>180.7</v>
      </c>
      <c r="G40" s="12">
        <v>642.6</v>
      </c>
      <c r="H40" s="12">
        <v>180.7</v>
      </c>
      <c r="I40" s="15">
        <v>632.61799999999926</v>
      </c>
      <c r="J40" s="15">
        <v>180.74799999999996</v>
      </c>
      <c r="K40" s="15">
        <v>632.61799999999994</v>
      </c>
      <c r="L40" s="11"/>
    </row>
    <row r="41" spans="1:12" x14ac:dyDescent="0.25">
      <c r="A41" s="12" t="s">
        <v>23</v>
      </c>
      <c r="B41" s="12" t="s">
        <v>39</v>
      </c>
      <c r="C41" s="12" t="s">
        <v>24</v>
      </c>
      <c r="D41" s="12" t="s">
        <v>28</v>
      </c>
      <c r="E41" s="12">
        <v>260</v>
      </c>
      <c r="F41" s="12"/>
      <c r="G41" s="12">
        <v>0</v>
      </c>
      <c r="H41" s="12"/>
      <c r="I41" s="12">
        <v>0</v>
      </c>
      <c r="J41" s="12"/>
      <c r="K41" s="12">
        <v>0</v>
      </c>
      <c r="L41" s="1"/>
    </row>
    <row r="42" spans="1:12" x14ac:dyDescent="0.25">
      <c r="A42" s="12"/>
      <c r="B42" s="12"/>
      <c r="C42" s="12"/>
      <c r="D42" s="12" t="s">
        <v>35</v>
      </c>
      <c r="E42" s="12">
        <v>220</v>
      </c>
      <c r="F42" s="12"/>
      <c r="G42" s="12">
        <v>0</v>
      </c>
      <c r="H42" s="12"/>
      <c r="I42" s="12">
        <v>0</v>
      </c>
      <c r="J42" s="12"/>
      <c r="K42" s="12">
        <v>0</v>
      </c>
      <c r="L42" s="1"/>
    </row>
    <row r="43" spans="1:12" x14ac:dyDescent="0.25">
      <c r="A43" s="12"/>
      <c r="B43" s="12"/>
      <c r="C43" s="12"/>
      <c r="D43" s="12" t="s">
        <v>36</v>
      </c>
      <c r="E43" s="12">
        <v>150</v>
      </c>
      <c r="F43" s="12"/>
      <c r="G43" s="12"/>
      <c r="H43" s="12"/>
      <c r="I43" s="12">
        <v>0</v>
      </c>
      <c r="J43" s="12"/>
      <c r="K43" s="12">
        <v>0</v>
      </c>
      <c r="L43" s="1"/>
    </row>
    <row r="44" spans="1:12" x14ac:dyDescent="0.25">
      <c r="A44" s="12" t="s">
        <v>30</v>
      </c>
      <c r="B44" s="12" t="s">
        <v>40</v>
      </c>
      <c r="C44" s="12" t="s">
        <v>24</v>
      </c>
      <c r="D44" s="12" t="s">
        <v>24</v>
      </c>
      <c r="E44" s="12">
        <v>270</v>
      </c>
      <c r="F44" s="12">
        <v>0.6</v>
      </c>
      <c r="G44" s="12">
        <f>F44*E44/100</f>
        <v>1.62</v>
      </c>
      <c r="H44" s="12">
        <v>0.6</v>
      </c>
      <c r="I44" s="12">
        <f>H44*2.7</f>
        <v>1.62</v>
      </c>
      <c r="J44" s="12">
        <v>0.6</v>
      </c>
      <c r="K44" s="12">
        <f>J44*2.7</f>
        <v>1.62</v>
      </c>
      <c r="L44" s="1">
        <v>70</v>
      </c>
    </row>
    <row r="45" spans="1:12" x14ac:dyDescent="0.25">
      <c r="A45" s="12"/>
      <c r="B45" s="12" t="s">
        <v>41</v>
      </c>
      <c r="C45" s="12"/>
      <c r="D45" s="12"/>
      <c r="E45" s="12"/>
      <c r="F45" s="12">
        <v>0.6</v>
      </c>
      <c r="G45" s="12">
        <v>1.62</v>
      </c>
      <c r="H45" s="12">
        <v>0.6</v>
      </c>
      <c r="I45" s="12">
        <v>1.62</v>
      </c>
      <c r="J45" s="12">
        <v>0.6</v>
      </c>
      <c r="K45" s="12">
        <v>1.62</v>
      </c>
      <c r="L45" s="12"/>
    </row>
    <row r="46" spans="1:12" x14ac:dyDescent="0.25">
      <c r="A46" s="12" t="s">
        <v>42</v>
      </c>
      <c r="B46" s="12"/>
      <c r="C46" s="12"/>
      <c r="D46" s="12"/>
      <c r="E46" s="12"/>
      <c r="F46" s="12">
        <v>181.29999999999998</v>
      </c>
      <c r="G46" s="14">
        <v>634.23799999999926</v>
      </c>
      <c r="H46" s="12">
        <v>181.29999999999998</v>
      </c>
      <c r="I46" s="14">
        <v>634.23799999999926</v>
      </c>
      <c r="J46" s="15">
        <v>181.34799999999996</v>
      </c>
      <c r="K46" s="14">
        <v>634.23799999999994</v>
      </c>
      <c r="L46" s="12"/>
    </row>
  </sheetData>
  <mergeCells count="1">
    <mergeCell ref="A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selection activeCell="Q9" sqref="Q9"/>
    </sheetView>
  </sheetViews>
  <sheetFormatPr defaultRowHeight="15" x14ac:dyDescent="0.25"/>
  <cols>
    <col min="1" max="1" width="4.140625" customWidth="1"/>
    <col min="2" max="2" width="21.28515625" customWidth="1"/>
    <col min="11" max="11" width="9.5703125" bestFit="1" customWidth="1"/>
  </cols>
  <sheetData>
    <row r="1" spans="1:18" ht="29.25" customHeight="1" x14ac:dyDescent="0.25">
      <c r="A1" s="17" t="s">
        <v>43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3"/>
      <c r="O1" s="3"/>
      <c r="P1" s="3"/>
      <c r="Q1" s="3"/>
      <c r="R1" s="3"/>
    </row>
    <row r="2" spans="1:18" ht="135" x14ac:dyDescent="0.25">
      <c r="A2" s="12" t="s">
        <v>0</v>
      </c>
      <c r="B2" s="12" t="s">
        <v>44</v>
      </c>
      <c r="C2" s="13" t="s">
        <v>45</v>
      </c>
      <c r="D2" s="13" t="s">
        <v>8</v>
      </c>
      <c r="E2" s="13" t="s">
        <v>46</v>
      </c>
      <c r="F2" s="13" t="s">
        <v>47</v>
      </c>
      <c r="G2" s="13" t="s">
        <v>11</v>
      </c>
      <c r="H2" s="13" t="s">
        <v>47</v>
      </c>
      <c r="I2" s="13" t="s">
        <v>11</v>
      </c>
      <c r="J2" s="13" t="s">
        <v>47</v>
      </c>
      <c r="K2" s="13" t="s">
        <v>11</v>
      </c>
      <c r="L2" s="4" t="s">
        <v>85</v>
      </c>
      <c r="M2" s="12"/>
    </row>
    <row r="3" spans="1:18" x14ac:dyDescent="0.25">
      <c r="A3" s="12"/>
      <c r="B3" s="12"/>
      <c r="C3" s="12"/>
      <c r="D3" s="12"/>
      <c r="E3" s="12" t="s">
        <v>48</v>
      </c>
      <c r="F3" s="12" t="s">
        <v>49</v>
      </c>
      <c r="G3" s="12" t="s">
        <v>14</v>
      </c>
      <c r="H3" s="12" t="s">
        <v>49</v>
      </c>
      <c r="I3" s="12" t="s">
        <v>14</v>
      </c>
      <c r="J3" s="12" t="s">
        <v>49</v>
      </c>
      <c r="K3" s="12" t="s">
        <v>14</v>
      </c>
      <c r="L3" s="5"/>
      <c r="M3" s="12"/>
    </row>
    <row r="4" spans="1:18" x14ac:dyDescent="0.25">
      <c r="A4" s="12"/>
      <c r="B4" s="12"/>
      <c r="C4" s="12"/>
      <c r="D4" s="12"/>
      <c r="E4" s="12"/>
      <c r="F4" s="12" t="s">
        <v>15</v>
      </c>
      <c r="G4" s="12"/>
      <c r="H4" s="12" t="s">
        <v>16</v>
      </c>
      <c r="I4" s="12"/>
      <c r="J4" s="12" t="s">
        <v>90</v>
      </c>
      <c r="K4" s="12"/>
      <c r="L4" s="5"/>
      <c r="M4" s="12"/>
    </row>
    <row r="5" spans="1:18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 t="s">
        <v>17</v>
      </c>
      <c r="G5" s="12" t="s">
        <v>50</v>
      </c>
      <c r="H5" s="12" t="s">
        <v>19</v>
      </c>
      <c r="I5" s="12" t="s">
        <v>51</v>
      </c>
      <c r="J5" s="12" t="s">
        <v>21</v>
      </c>
      <c r="K5" s="12" t="s">
        <v>52</v>
      </c>
      <c r="L5" s="5"/>
      <c r="M5" s="12"/>
    </row>
    <row r="6" spans="1:18" x14ac:dyDescent="0.25">
      <c r="A6" s="12" t="s">
        <v>53</v>
      </c>
      <c r="B6" s="13" t="s">
        <v>54</v>
      </c>
      <c r="C6" s="12" t="s">
        <v>55</v>
      </c>
      <c r="D6" s="12">
        <v>220</v>
      </c>
      <c r="E6" s="12">
        <v>210</v>
      </c>
      <c r="F6" s="12"/>
      <c r="G6" s="12">
        <v>0</v>
      </c>
      <c r="H6" s="12"/>
      <c r="I6" s="12">
        <v>0</v>
      </c>
      <c r="J6" s="12"/>
      <c r="K6" s="12">
        <v>0</v>
      </c>
      <c r="L6" s="5"/>
      <c r="M6" s="12"/>
    </row>
    <row r="7" spans="1:18" x14ac:dyDescent="0.25">
      <c r="A7" s="12"/>
      <c r="B7" s="13"/>
      <c r="C7" s="12"/>
      <c r="D7" s="12" t="s">
        <v>56</v>
      </c>
      <c r="E7" s="12">
        <v>105</v>
      </c>
      <c r="F7" s="12"/>
      <c r="G7" s="12">
        <v>0</v>
      </c>
      <c r="H7" s="12"/>
      <c r="I7" s="12">
        <v>0</v>
      </c>
      <c r="J7" s="12"/>
      <c r="K7" s="12">
        <v>0</v>
      </c>
      <c r="L7" s="5"/>
      <c r="M7" s="12"/>
    </row>
    <row r="8" spans="1:18" x14ac:dyDescent="0.25">
      <c r="A8" s="12"/>
      <c r="B8" s="13"/>
      <c r="C8" s="12"/>
      <c r="D8" s="12">
        <v>35</v>
      </c>
      <c r="E8" s="12">
        <v>75</v>
      </c>
      <c r="F8" s="12"/>
      <c r="G8" s="12">
        <v>0</v>
      </c>
      <c r="H8" s="12"/>
      <c r="I8" s="12">
        <v>0</v>
      </c>
      <c r="J8" s="12"/>
      <c r="K8" s="12">
        <v>0</v>
      </c>
      <c r="L8" s="5"/>
      <c r="M8" s="12"/>
    </row>
    <row r="9" spans="1:18" ht="90" x14ac:dyDescent="0.25">
      <c r="A9" s="12" t="s">
        <v>57</v>
      </c>
      <c r="B9" s="13" t="s">
        <v>58</v>
      </c>
      <c r="C9" s="12" t="s">
        <v>59</v>
      </c>
      <c r="D9" s="12">
        <v>220</v>
      </c>
      <c r="E9" s="12">
        <v>14</v>
      </c>
      <c r="F9" s="12"/>
      <c r="G9" s="12">
        <v>0</v>
      </c>
      <c r="H9" s="12"/>
      <c r="I9" s="12">
        <v>0</v>
      </c>
      <c r="J9" s="12"/>
      <c r="K9" s="12">
        <v>0</v>
      </c>
      <c r="L9" s="5"/>
      <c r="M9" s="12"/>
    </row>
    <row r="10" spans="1:18" x14ac:dyDescent="0.25">
      <c r="A10" s="12"/>
      <c r="B10" s="13"/>
      <c r="C10" s="12"/>
      <c r="D10" s="12" t="s">
        <v>56</v>
      </c>
      <c r="E10" s="12">
        <v>7.8</v>
      </c>
      <c r="F10" s="12"/>
      <c r="G10" s="12">
        <v>0</v>
      </c>
      <c r="H10" s="12"/>
      <c r="I10" s="12">
        <v>0</v>
      </c>
      <c r="J10" s="12"/>
      <c r="K10" s="12">
        <v>0</v>
      </c>
      <c r="L10" s="5"/>
      <c r="M10" s="12"/>
    </row>
    <row r="11" spans="1:18" x14ac:dyDescent="0.25">
      <c r="A11" s="12"/>
      <c r="B11" s="13"/>
      <c r="C11" s="12"/>
      <c r="D11" s="12" t="s">
        <v>60</v>
      </c>
      <c r="E11" s="12">
        <v>2.1</v>
      </c>
      <c r="F11" s="12"/>
      <c r="G11" s="12">
        <v>0</v>
      </c>
      <c r="H11" s="12"/>
      <c r="I11" s="12">
        <v>0</v>
      </c>
      <c r="J11" s="12"/>
      <c r="K11" s="12">
        <v>0</v>
      </c>
      <c r="L11" s="5"/>
      <c r="M11" s="12"/>
    </row>
    <row r="12" spans="1:18" x14ac:dyDescent="0.25">
      <c r="A12" s="12"/>
      <c r="B12" s="13"/>
      <c r="C12" s="12"/>
      <c r="D12" s="12" t="s">
        <v>62</v>
      </c>
      <c r="E12" s="12">
        <v>1</v>
      </c>
      <c r="F12" s="12"/>
      <c r="G12" s="12">
        <v>0</v>
      </c>
      <c r="H12" s="12"/>
      <c r="I12" s="12">
        <v>0</v>
      </c>
      <c r="J12" s="12"/>
      <c r="K12" s="12">
        <v>0</v>
      </c>
      <c r="L12" s="5"/>
      <c r="M12" s="12"/>
    </row>
    <row r="13" spans="1:18" ht="30" x14ac:dyDescent="0.25">
      <c r="A13" s="12" t="s">
        <v>63</v>
      </c>
      <c r="B13" s="13" t="s">
        <v>64</v>
      </c>
      <c r="C13" s="12" t="s">
        <v>65</v>
      </c>
      <c r="D13" s="12">
        <v>220</v>
      </c>
      <c r="E13" s="12">
        <v>43</v>
      </c>
      <c r="F13" s="12"/>
      <c r="G13" s="12">
        <v>0</v>
      </c>
      <c r="H13" s="12"/>
      <c r="I13" s="12">
        <v>0</v>
      </c>
      <c r="J13" s="12"/>
      <c r="K13" s="12">
        <v>0</v>
      </c>
      <c r="L13" s="5"/>
      <c r="M13" s="12"/>
    </row>
    <row r="14" spans="1:18" x14ac:dyDescent="0.25">
      <c r="A14" s="12"/>
      <c r="B14" s="13"/>
      <c r="C14" s="12"/>
      <c r="D14" s="12" t="s">
        <v>56</v>
      </c>
      <c r="E14" s="12">
        <v>26</v>
      </c>
      <c r="F14" s="12"/>
      <c r="G14" s="12">
        <v>0</v>
      </c>
      <c r="H14" s="12"/>
      <c r="I14" s="12">
        <v>0</v>
      </c>
      <c r="J14" s="12"/>
      <c r="K14" s="12">
        <v>0</v>
      </c>
      <c r="L14" s="5"/>
      <c r="M14" s="12"/>
    </row>
    <row r="15" spans="1:18" x14ac:dyDescent="0.25">
      <c r="A15" s="12"/>
      <c r="B15" s="13"/>
      <c r="C15" s="12"/>
      <c r="D15" s="12">
        <v>35</v>
      </c>
      <c r="E15" s="12">
        <v>11</v>
      </c>
      <c r="F15" s="12"/>
      <c r="G15" s="12">
        <v>0</v>
      </c>
      <c r="H15" s="12"/>
      <c r="I15" s="12">
        <v>0</v>
      </c>
      <c r="J15" s="12"/>
      <c r="K15" s="12">
        <v>0</v>
      </c>
      <c r="L15" s="5"/>
      <c r="M15" s="12"/>
    </row>
    <row r="16" spans="1:18" x14ac:dyDescent="0.25">
      <c r="A16" s="12"/>
      <c r="B16" s="13"/>
      <c r="C16" s="12"/>
      <c r="D16" s="12" t="s">
        <v>66</v>
      </c>
      <c r="E16" s="12">
        <v>5.5</v>
      </c>
      <c r="F16" s="12"/>
      <c r="G16" s="12">
        <v>0</v>
      </c>
      <c r="H16" s="12"/>
      <c r="I16" s="12">
        <v>0</v>
      </c>
      <c r="J16" s="12"/>
      <c r="K16" s="12">
        <v>0</v>
      </c>
      <c r="L16" s="5"/>
      <c r="M16" s="12"/>
    </row>
    <row r="17" spans="1:13" ht="30" x14ac:dyDescent="0.25">
      <c r="A17" s="12">
        <v>4</v>
      </c>
      <c r="B17" s="13" t="s">
        <v>67</v>
      </c>
      <c r="C17" s="12" t="s">
        <v>68</v>
      </c>
      <c r="D17" s="12">
        <v>220</v>
      </c>
      <c r="E17" s="12">
        <v>23</v>
      </c>
      <c r="F17" s="12"/>
      <c r="G17" s="12">
        <v>0</v>
      </c>
      <c r="H17" s="12"/>
      <c r="I17" s="12">
        <v>0</v>
      </c>
      <c r="J17" s="12"/>
      <c r="K17" s="12">
        <v>0</v>
      </c>
      <c r="L17" s="5"/>
      <c r="M17" s="12"/>
    </row>
    <row r="18" spans="1:13" x14ac:dyDescent="0.25">
      <c r="A18" s="12"/>
      <c r="B18" s="13"/>
      <c r="C18" s="12"/>
      <c r="D18" s="12" t="s">
        <v>56</v>
      </c>
      <c r="E18" s="12">
        <v>14</v>
      </c>
      <c r="F18" s="12"/>
      <c r="G18" s="12">
        <v>0</v>
      </c>
      <c r="H18" s="12"/>
      <c r="I18" s="12">
        <v>0</v>
      </c>
      <c r="J18" s="12"/>
      <c r="K18" s="12">
        <v>0</v>
      </c>
      <c r="L18" s="5"/>
      <c r="M18" s="12"/>
    </row>
    <row r="19" spans="1:13" x14ac:dyDescent="0.25">
      <c r="A19" s="12"/>
      <c r="B19" s="13"/>
      <c r="C19" s="12"/>
      <c r="D19" s="12" t="s">
        <v>60</v>
      </c>
      <c r="E19" s="12">
        <v>6.4</v>
      </c>
      <c r="F19" s="12"/>
      <c r="G19" s="12">
        <v>0</v>
      </c>
      <c r="H19" s="12"/>
      <c r="I19" s="12">
        <v>0</v>
      </c>
      <c r="J19" s="12"/>
      <c r="K19" s="12">
        <v>0</v>
      </c>
      <c r="L19" s="5"/>
      <c r="M19" s="12"/>
    </row>
    <row r="20" spans="1:13" x14ac:dyDescent="0.25">
      <c r="A20" s="12"/>
      <c r="B20" s="13"/>
      <c r="C20" s="12"/>
      <c r="D20" s="12" t="s">
        <v>62</v>
      </c>
      <c r="E20" s="12">
        <v>3.1</v>
      </c>
      <c r="F20" s="12">
        <v>551</v>
      </c>
      <c r="G20" s="12">
        <f>F20*3.1</f>
        <v>1708.1000000000001</v>
      </c>
      <c r="H20" s="12">
        <v>551</v>
      </c>
      <c r="I20" s="12">
        <f>H20*3.1</f>
        <v>1708.1000000000001</v>
      </c>
      <c r="J20" s="12">
        <v>551</v>
      </c>
      <c r="K20" s="12">
        <f>J20*3.1</f>
        <v>1708.1000000000001</v>
      </c>
      <c r="L20" s="6" t="s">
        <v>88</v>
      </c>
      <c r="M20" s="12"/>
    </row>
    <row r="21" spans="1:13" ht="45" x14ac:dyDescent="0.25">
      <c r="A21" s="12" t="s">
        <v>61</v>
      </c>
      <c r="B21" s="13" t="s">
        <v>69</v>
      </c>
      <c r="C21" s="12" t="s">
        <v>59</v>
      </c>
      <c r="D21" s="12">
        <v>220</v>
      </c>
      <c r="E21" s="12">
        <v>19</v>
      </c>
      <c r="F21" s="12"/>
      <c r="G21" s="12">
        <v>0</v>
      </c>
      <c r="H21" s="12"/>
      <c r="I21" s="12">
        <v>0</v>
      </c>
      <c r="J21" s="12"/>
      <c r="K21" s="12">
        <v>0</v>
      </c>
      <c r="L21" s="5"/>
      <c r="M21" s="12"/>
    </row>
    <row r="22" spans="1:13" x14ac:dyDescent="0.25">
      <c r="A22" s="12"/>
      <c r="B22" s="13"/>
      <c r="C22" s="12"/>
      <c r="D22" s="12" t="s">
        <v>56</v>
      </c>
      <c r="E22" s="12">
        <v>9.5</v>
      </c>
      <c r="F22" s="12"/>
      <c r="G22" s="12">
        <v>0</v>
      </c>
      <c r="H22" s="12"/>
      <c r="I22" s="12">
        <v>0</v>
      </c>
      <c r="J22" s="12"/>
      <c r="K22" s="12">
        <v>0</v>
      </c>
      <c r="L22" s="5"/>
      <c r="M22" s="12"/>
    </row>
    <row r="23" spans="1:13" x14ac:dyDescent="0.25">
      <c r="A23" s="12"/>
      <c r="B23" s="13"/>
      <c r="C23" s="12"/>
      <c r="D23" s="12" t="s">
        <v>60</v>
      </c>
      <c r="E23" s="12">
        <v>4.7</v>
      </c>
      <c r="F23" s="12"/>
      <c r="G23" s="12">
        <v>0</v>
      </c>
      <c r="H23" s="12"/>
      <c r="I23" s="12">
        <v>0</v>
      </c>
      <c r="J23" s="12"/>
      <c r="K23" s="12">
        <v>0</v>
      </c>
      <c r="L23" s="5"/>
      <c r="M23" s="12"/>
    </row>
    <row r="24" spans="1:13" ht="30" x14ac:dyDescent="0.25">
      <c r="A24" s="12">
        <v>6</v>
      </c>
      <c r="B24" s="13" t="s">
        <v>1</v>
      </c>
      <c r="C24" s="12" t="s">
        <v>68</v>
      </c>
      <c r="D24" s="12" t="s">
        <v>66</v>
      </c>
      <c r="E24" s="12">
        <v>2.2999999999999998</v>
      </c>
      <c r="F24" s="12">
        <v>52</v>
      </c>
      <c r="G24" s="12">
        <v>119.6</v>
      </c>
      <c r="H24" s="12">
        <v>52</v>
      </c>
      <c r="I24" s="12">
        <v>119.6</v>
      </c>
      <c r="J24" s="12">
        <v>52</v>
      </c>
      <c r="K24" s="12">
        <v>119.6</v>
      </c>
      <c r="L24" s="6" t="s">
        <v>87</v>
      </c>
      <c r="M24" s="12"/>
    </row>
    <row r="25" spans="1:13" ht="45" x14ac:dyDescent="0.25">
      <c r="A25" s="12">
        <v>7</v>
      </c>
      <c r="B25" s="13" t="s">
        <v>70</v>
      </c>
      <c r="C25" s="12" t="s">
        <v>68</v>
      </c>
      <c r="D25" s="12" t="s">
        <v>66</v>
      </c>
      <c r="E25" s="12">
        <v>26</v>
      </c>
      <c r="F25" s="12"/>
      <c r="G25" s="12">
        <v>0</v>
      </c>
      <c r="H25" s="12"/>
      <c r="I25" s="12">
        <v>0</v>
      </c>
      <c r="J25" s="12"/>
      <c r="K25" s="12">
        <v>0</v>
      </c>
      <c r="L25" s="5"/>
      <c r="M25" s="12"/>
    </row>
    <row r="26" spans="1:13" ht="30" x14ac:dyDescent="0.25">
      <c r="A26" s="12">
        <v>8</v>
      </c>
      <c r="B26" s="13" t="s">
        <v>71</v>
      </c>
      <c r="C26" s="12" t="s">
        <v>68</v>
      </c>
      <c r="D26" s="12" t="s">
        <v>66</v>
      </c>
      <c r="E26" s="12">
        <v>48</v>
      </c>
      <c r="F26" s="12"/>
      <c r="G26" s="12">
        <v>0</v>
      </c>
      <c r="H26" s="12"/>
      <c r="I26" s="12">
        <v>0</v>
      </c>
      <c r="J26" s="12"/>
      <c r="K26" s="12">
        <v>0</v>
      </c>
      <c r="L26" s="5"/>
      <c r="M26" s="12"/>
    </row>
    <row r="27" spans="1:13" ht="30" x14ac:dyDescent="0.25">
      <c r="A27" s="12">
        <v>9</v>
      </c>
      <c r="B27" s="13" t="s">
        <v>72</v>
      </c>
      <c r="C27" s="12" t="s">
        <v>73</v>
      </c>
      <c r="D27" s="12">
        <v>110</v>
      </c>
      <c r="E27" s="12">
        <v>2.4</v>
      </c>
      <c r="F27" s="12"/>
      <c r="G27" s="12">
        <v>0</v>
      </c>
      <c r="H27" s="12"/>
      <c r="I27" s="12">
        <v>0</v>
      </c>
      <c r="J27" s="12"/>
      <c r="K27" s="12">
        <v>0</v>
      </c>
      <c r="L27" s="5"/>
      <c r="M27" s="12"/>
    </row>
    <row r="28" spans="1:13" x14ac:dyDescent="0.25">
      <c r="A28" s="12"/>
      <c r="B28" s="13"/>
      <c r="C28" s="12"/>
      <c r="D28" s="12" t="s">
        <v>74</v>
      </c>
      <c r="E28" s="12" t="s">
        <v>75</v>
      </c>
      <c r="F28" s="12"/>
      <c r="G28" s="12">
        <v>0</v>
      </c>
      <c r="H28" s="12"/>
      <c r="I28" s="12">
        <v>0</v>
      </c>
      <c r="J28" s="12"/>
      <c r="K28" s="12">
        <v>0</v>
      </c>
      <c r="L28" s="5"/>
      <c r="M28" s="12"/>
    </row>
    <row r="29" spans="1:13" x14ac:dyDescent="0.25">
      <c r="A29" s="12"/>
      <c r="B29" s="13"/>
      <c r="C29" s="12"/>
      <c r="D29" s="12" t="s">
        <v>76</v>
      </c>
      <c r="E29" s="12">
        <v>2.4</v>
      </c>
      <c r="F29" s="12"/>
      <c r="G29" s="12">
        <v>0</v>
      </c>
      <c r="H29" s="12"/>
      <c r="I29" s="12">
        <v>0</v>
      </c>
      <c r="J29" s="12"/>
      <c r="K29" s="12">
        <v>0</v>
      </c>
      <c r="L29" s="5"/>
      <c r="M29" s="12"/>
    </row>
    <row r="30" spans="1:13" ht="30" x14ac:dyDescent="0.25">
      <c r="A30" s="12">
        <v>10</v>
      </c>
      <c r="B30" s="13" t="s">
        <v>77</v>
      </c>
      <c r="C30" s="12" t="s">
        <v>78</v>
      </c>
      <c r="D30" s="12" t="s">
        <v>66</v>
      </c>
      <c r="E30" s="12">
        <v>2.5</v>
      </c>
      <c r="F30" s="12"/>
      <c r="G30" s="12">
        <v>0</v>
      </c>
      <c r="H30" s="12"/>
      <c r="I30" s="12">
        <v>0</v>
      </c>
      <c r="J30" s="12"/>
      <c r="K30" s="12">
        <v>0</v>
      </c>
      <c r="L30" s="6"/>
      <c r="M30" s="12"/>
    </row>
    <row r="31" spans="1:13" ht="30" x14ac:dyDescent="0.25">
      <c r="A31" s="12">
        <v>11</v>
      </c>
      <c r="B31" s="13" t="s">
        <v>79</v>
      </c>
      <c r="C31" s="12" t="s">
        <v>80</v>
      </c>
      <c r="D31" s="12" t="s">
        <v>66</v>
      </c>
      <c r="E31" s="12">
        <v>2.2999999999999998</v>
      </c>
      <c r="F31" s="12">
        <v>216</v>
      </c>
      <c r="G31" s="12">
        <f>F31*2.3</f>
        <v>496.79999999999995</v>
      </c>
      <c r="H31" s="12">
        <v>216</v>
      </c>
      <c r="I31" s="12">
        <f>H31*2.3</f>
        <v>496.79999999999995</v>
      </c>
      <c r="J31" s="12">
        <v>216</v>
      </c>
      <c r="K31" s="12">
        <f>J31*2.3</f>
        <v>496.79999999999995</v>
      </c>
      <c r="L31" s="5" t="s">
        <v>86</v>
      </c>
      <c r="M31" s="12"/>
    </row>
    <row r="32" spans="1:13" ht="30" x14ac:dyDescent="0.25">
      <c r="A32" s="12">
        <v>12</v>
      </c>
      <c r="B32" s="13" t="s">
        <v>81</v>
      </c>
      <c r="C32" s="12" t="s">
        <v>80</v>
      </c>
      <c r="D32" s="12" t="s">
        <v>66</v>
      </c>
      <c r="E32" s="12">
        <v>3</v>
      </c>
      <c r="F32" s="12"/>
      <c r="G32" s="12">
        <v>0</v>
      </c>
      <c r="H32" s="12"/>
      <c r="I32" s="12">
        <v>0</v>
      </c>
      <c r="J32" s="12"/>
      <c r="K32" s="12">
        <v>0</v>
      </c>
      <c r="L32" s="5"/>
      <c r="M32" s="12"/>
    </row>
    <row r="33" spans="1:13" ht="45" x14ac:dyDescent="0.25">
      <c r="A33" s="12">
        <v>13</v>
      </c>
      <c r="B33" s="13" t="s">
        <v>82</v>
      </c>
      <c r="C33" s="12" t="s">
        <v>83</v>
      </c>
      <c r="D33" s="12">
        <v>35</v>
      </c>
      <c r="E33" s="12">
        <v>3.5</v>
      </c>
      <c r="F33" s="12"/>
      <c r="G33" s="12">
        <v>0</v>
      </c>
      <c r="H33" s="12"/>
      <c r="I33" s="12">
        <v>0</v>
      </c>
      <c r="J33" s="12"/>
      <c r="K33" s="12">
        <v>0</v>
      </c>
      <c r="L33" s="7"/>
      <c r="M33" s="12"/>
    </row>
    <row r="34" spans="1:13" x14ac:dyDescent="0.25">
      <c r="A34" s="12" t="s">
        <v>84</v>
      </c>
      <c r="B34" s="12"/>
      <c r="C34" s="12"/>
      <c r="D34" s="12"/>
      <c r="E34" s="12"/>
      <c r="F34" s="12"/>
      <c r="G34" s="12">
        <f>G20+G24+G31</f>
        <v>2324.5</v>
      </c>
      <c r="H34" s="12"/>
      <c r="I34" s="12">
        <f>I20+I24+I31</f>
        <v>2324.5</v>
      </c>
      <c r="J34" s="12"/>
      <c r="K34" s="12">
        <f>K20+K24+K31</f>
        <v>2324.5</v>
      </c>
      <c r="L34" s="12"/>
      <c r="M34" s="12"/>
    </row>
    <row r="35" spans="1:13" x14ac:dyDescent="0.25">
      <c r="A35" s="12"/>
      <c r="B35" s="12"/>
      <c r="C35" s="12"/>
      <c r="D35" s="12"/>
      <c r="E35" s="12"/>
      <c r="F35" s="12"/>
      <c r="G35" s="14">
        <f>'п 2.1.'!G46+'п 2.2.'!G34</f>
        <v>2958.7379999999994</v>
      </c>
      <c r="H35" s="12"/>
      <c r="I35" s="14">
        <f>'п 2.1.'!I46+'п 2.2.'!I34</f>
        <v>2958.7379999999994</v>
      </c>
      <c r="J35" s="12"/>
      <c r="K35" s="14">
        <f>'п 2.1.'!K46+'п 2.2.'!K34</f>
        <v>2958.7379999999998</v>
      </c>
      <c r="L35" s="12"/>
      <c r="M35" s="12"/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 2.1.</vt:lpstr>
      <vt:lpstr>п 2.2.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ЯрМК-1</dc:creator>
  <cp:lastModifiedBy>baranovsm</cp:lastModifiedBy>
  <cp:lastPrinted>2024-10-02T10:33:59Z</cp:lastPrinted>
  <dcterms:created xsi:type="dcterms:W3CDTF">2022-10-24T11:17:31Z</dcterms:created>
  <dcterms:modified xsi:type="dcterms:W3CDTF">2026-01-19T06:26:08Z</dcterms:modified>
</cp:coreProperties>
</file>